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O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<sst xmlns="http://schemas.openxmlformats.org/spreadsheetml/2006/main" count="118" uniqueCount="77">
  <si>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</si>
  <si>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</si>
  <si>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</si>
  <si>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 Prostějov</t>
  </si>
  <si>
    <t>Datum:  </t>
  </si>
  <si>
    <t>19.3.2022</t>
  </si>
  <si>
    <t>Domácí</t>
  </si>
  <si>
    <t xml:space="preserve">TJ Prostějov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</si>
  <si>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</si>
  <si>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</si>
  <si>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</si>
  <si>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</si>
  <si>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</si>
  <si>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</si>
  <si>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</si>
  <si>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</si>
  <si>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</si>
  <si>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</si>
  <si>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</si>
  <si>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</si>
  <si>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</si>
  <si>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Trunečka</t>
  </si>
  <si>
    <t>Švub</t>
  </si>
  <si>
    <t>Max</t>
  </si>
  <si>
    <t>Zdeněk</t>
  </si>
  <si>
    <t>Pernica</t>
  </si>
  <si>
    <t>Flídr</t>
  </si>
  <si>
    <t>Jan</t>
  </si>
  <si>
    <t>Jiří</t>
  </si>
  <si>
    <t>Pospíšilík</t>
  </si>
  <si>
    <t>Pěnička</t>
  </si>
  <si>
    <t>Petr</t>
  </si>
  <si>
    <t>Tomáš</t>
  </si>
  <si>
    <t>Zubalík</t>
  </si>
  <si>
    <t>Horňák</t>
  </si>
  <si>
    <t>Karel</t>
  </si>
  <si>
    <t>Lukáš</t>
  </si>
  <si>
    <t>Znojil</t>
  </si>
  <si>
    <t>Michálek</t>
  </si>
  <si>
    <t>Miroslav</t>
  </si>
  <si>
    <t>Kovařík</t>
  </si>
  <si>
    <t>Körner</t>
  </si>
  <si>
    <t>Václav</t>
  </si>
  <si>
    <t>Celkový výkon družstva  </t>
  </si>
  <si>
    <t>Vedoucí družstva         Jméno:</t>
  </si>
  <si>
    <t>Bronislav Diviš</t>
  </si>
  <si>
    <t>Bodový zisk</t>
  </si>
  <si>
    <t>Lukáš Horňák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</si>
  <si>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</si>
  <si>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</si>
  <si>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</si>
  <si>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</si>
  <si>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</si>
  <si>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</si>
  <si>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</si>
  <si>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</si>
  <si>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</si>
  <si>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</si>
  <si>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15:20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</si>
  <si>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</si>
  <si>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</si>
  <si>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</si>
  <si>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</si>
  <si>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</si>
  <si>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</si>
  <si>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</si>
  <si>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</si>
  <si>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</si>
  <si>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</si>
  <si>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Čapka Aleš</t>
  </si>
  <si>
    <t>Trunečka Max</t>
  </si>
  <si>
    <t>Rolenc Roman</t>
  </si>
  <si>
    <t>Pospíšilík Petr</t>
  </si>
  <si>
    <t>Napomínání hráčů za nesportovní chování či vyloučení ze startu:</t>
  </si>
  <si>
    <t>Různé:</t>
  </si>
  <si>
    <t xml:space="preserve">Datum a podpis rozhodčího:  </t>
  </si>
  <si>
    <t>19.3.2022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</si>
</sst>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73</v>
      </c>
      <c r="E8" s="12">
        <v>41</v>
      </c>
      <c r="F8" s="12">
        <v>2</v>
      </c>
      <c r="G8" s="13">
        <f>IF(AND(ISBLANK(D8),ISBLANK(E8)),"",D8+E8)</f>
        <v>114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78</v>
      </c>
      <c r="O8" s="12">
        <v>36</v>
      </c>
      <c r="P8" s="12">
        <v>1</v>
      </c>
      <c r="Q8" s="13">
        <f>IF(AND(ISBLANK(N8),ISBLANK(O8)),"",N8+O8)</f>
        <v>114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39</v>
      </c>
      <c r="F9" s="18">
        <v>3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50</v>
      </c>
      <c r="P9" s="18">
        <v>2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68</v>
      </c>
      <c r="E10" s="18">
        <v>35</v>
      </c>
      <c r="F10" s="18">
        <v>3</v>
      </c>
      <c r="G10" s="19">
        <f>IF(AND(ISBLANK(D10),ISBLANK(E10)),"",D10+E10)</f>
        <v>103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35</v>
      </c>
      <c r="P10" s="18">
        <v>3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24</v>
      </c>
      <c r="F11" s="23">
        <v>7</v>
      </c>
      <c r="G11" s="24">
        <f>IF(AND(ISBLANK(D11),ISBLANK(E11)),"",D11+E11)</f>
        <v>101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40</v>
      </c>
      <c r="P11" s="23">
        <v>2</v>
      </c>
      <c r="Q11" s="24">
        <f>IF(AND(ISBLANK(N11),ISBLANK(O11)),"",N11+O11)</f>
        <v>130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24153</v>
      </c>
      <c r="B12" s="97"/>
      <c r="C12" s="26" t="s">
        <v>18</v>
      </c>
      <c r="D12" s="27">
        <f>IF(ISNUMBER($G12),SUM(D8:D11),"")</f>
        <v>301</v>
      </c>
      <c r="E12" s="28">
        <f>IF(ISNUMBER($G12),SUM(E8:E11),"")</f>
        <v>139</v>
      </c>
      <c r="F12" s="28">
        <f>IF(ISNUMBER($G12),SUM(F8:F11),"")</f>
        <v>15</v>
      </c>
      <c r="G12" s="29">
        <f>IF(SUM($G8:$G11)+SUM($Q8:$Q11)&gt;0,SUM(G8:G11),"")</f>
        <v>440</v>
      </c>
      <c r="H12" s="27">
        <f>IF(ISNUMBER($G12),SUM(H8:H11),"")</f>
        <v>0.5</v>
      </c>
      <c r="I12" s="99"/>
      <c r="K12" s="96">
        <v>6531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161</v>
      </c>
      <c r="P12" s="28">
        <f>IF(ISNUMBER($G12),SUM(P8:P11),"")</f>
        <v>8</v>
      </c>
      <c r="Q12" s="29">
        <f>IF(SUM($G8:$G11)+SUM($Q8:$Q11)&gt;0,SUM(Q8:Q11),"")</f>
        <v>510</v>
      </c>
      <c r="R12" s="27">
        <f>IF(ISNUMBER($G12),SUM(R8:R11),"")</f>
        <v>3.5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108</v>
      </c>
      <c r="E13" s="12">
        <v>45</v>
      </c>
      <c r="F13" s="12">
        <v>0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54</v>
      </c>
      <c r="P13" s="12">
        <v>0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53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41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44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41</v>
      </c>
      <c r="P15" s="18">
        <v>0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59</v>
      </c>
      <c r="F16" s="23">
        <v>0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54</v>
      </c>
      <c r="P16" s="23">
        <v>0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18793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201</v>
      </c>
      <c r="F17" s="28">
        <f>IF(ISNUMBER($G17),SUM(F13:F16),"")</f>
        <v>1</v>
      </c>
      <c r="G17" s="29">
        <f>IF(SUM($G13:$G16)+SUM($Q13:$Q16)&gt;0,SUM(G13:G16),"")</f>
        <v>591</v>
      </c>
      <c r="H17" s="27">
        <f>IF(ISNUMBER($G17),SUM(H13:H16),"")</f>
        <v>3</v>
      </c>
      <c r="I17" s="99"/>
      <c r="K17" s="96">
        <v>628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190</v>
      </c>
      <c r="P17" s="28">
        <f>IF(ISNUMBER($G17),SUM(P13:P16),"")</f>
        <v>0</v>
      </c>
      <c r="Q17" s="29">
        <f>IF(SUM($G13:$G16)+SUM($Q13:$Q16)&gt;0,SUM(Q13:Q16),"")</f>
        <v>554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54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58</v>
      </c>
      <c r="P18" s="12">
        <v>0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44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35</v>
      </c>
      <c r="P19" s="18">
        <v>3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29</v>
      </c>
      <c r="F20" s="18">
        <v>2</v>
      </c>
      <c r="G20" s="19">
        <f>IF(AND(ISBLANK(D20),ISBLANK(E20)),"",D20+E20)</f>
        <v>116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42</v>
      </c>
      <c r="P20" s="18">
        <v>1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36</v>
      </c>
      <c r="F21" s="23">
        <v>2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27</v>
      </c>
      <c r="P21" s="23">
        <v>3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7207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163</v>
      </c>
      <c r="F22" s="28">
        <f>IF(ISNUMBER($G22),SUM(F18:F21),"")</f>
        <v>5</v>
      </c>
      <c r="G22" s="29">
        <f>IF(SUM($G18:$G21)+SUM($Q18:$Q21)&gt;0,SUM(G18:G21),"")</f>
        <v>537</v>
      </c>
      <c r="H22" s="27">
        <f>IF(ISNUMBER($G22),SUM(H18:H21),"")</f>
        <v>3</v>
      </c>
      <c r="I22" s="99"/>
      <c r="K22" s="96">
        <v>23680</v>
      </c>
      <c r="L22" s="97"/>
      <c r="M22" s="26" t="s">
        <v>18</v>
      </c>
      <c r="N22" s="27">
        <f>IF(ISNUMBER($G22),SUM(N18:N21),"")</f>
        <v>341</v>
      </c>
      <c r="O22" s="28">
        <f>IF(ISNUMBER($G22),SUM(O18:O21),"")</f>
        <v>162</v>
      </c>
      <c r="P22" s="28">
        <f>IF(ISNUMBER($G22),SUM(P18:P21),"")</f>
        <v>7</v>
      </c>
      <c r="Q22" s="29">
        <f>IF(SUM($G18:$G21)+SUM($Q18:$Q21)&gt;0,SUM(Q18:Q21),"")</f>
        <v>503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35</v>
      </c>
      <c r="F23" s="12">
        <v>1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81</v>
      </c>
      <c r="O23" s="12">
        <v>61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3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1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42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44</v>
      </c>
      <c r="P25" s="18">
        <v>1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52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53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7685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173</v>
      </c>
      <c r="F27" s="28">
        <f>IF(ISNUMBER($G27),SUM(F23:F26),"")</f>
        <v>6</v>
      </c>
      <c r="G27" s="29">
        <f>IF(SUM($G23:$G26)+SUM($Q23:$Q26)&gt;0,SUM(G23:G26),"")</f>
        <v>525</v>
      </c>
      <c r="H27" s="27">
        <f>IF(ISNUMBER($G27),SUM(H23:H26),"")</f>
        <v>2</v>
      </c>
      <c r="I27" s="99"/>
      <c r="K27" s="96">
        <v>14493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194</v>
      </c>
      <c r="P27" s="28">
        <f>IF(ISNUMBER($G27),SUM(P23:P26),"")</f>
        <v>3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50</v>
      </c>
      <c r="F28" s="12">
        <v>3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93</v>
      </c>
      <c r="O28" s="12">
        <v>45</v>
      </c>
      <c r="P28" s="12">
        <v>4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44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44</v>
      </c>
      <c r="P29" s="18">
        <v>1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84</v>
      </c>
      <c r="E30" s="18">
        <v>25</v>
      </c>
      <c r="F30" s="18">
        <v>3</v>
      </c>
      <c r="G30" s="19">
        <f>IF(AND(ISBLANK(D30),ISBLANK(E30)),"",D30+E30)</f>
        <v>109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86</v>
      </c>
      <c r="O30" s="18">
        <v>42</v>
      </c>
      <c r="P30" s="18">
        <v>0</v>
      </c>
      <c r="Q30" s="19">
        <f>IF(AND(ISBLANK(N30),ISBLANK(O30)),"",N30+O30)</f>
        <v>128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44</v>
      </c>
      <c r="F31" s="23">
        <v>2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79</v>
      </c>
      <c r="O31" s="23">
        <v>35</v>
      </c>
      <c r="P31" s="23">
        <v>0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163</v>
      </c>
      <c r="F32" s="28">
        <f>IF(ISNUMBER($G32),SUM(F28:F31),"")</f>
        <v>8</v>
      </c>
      <c r="G32" s="29">
        <f>IF(SUM($G28:$G31)+SUM($Q28:$Q31)&gt;0,SUM(G28:G31),"")</f>
        <v>520</v>
      </c>
      <c r="H32" s="27">
        <f>IF(ISNUMBER($G32),SUM(H28:H31),"")</f>
        <v>3</v>
      </c>
      <c r="I32" s="99"/>
      <c r="K32" s="96">
        <v>18932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166</v>
      </c>
      <c r="P32" s="28">
        <f>IF(ISNUMBER($G32),SUM(P28:P31),"")</f>
        <v>5</v>
      </c>
      <c r="Q32" s="29">
        <f>IF(SUM($G28:$G31)+SUM($Q28:$Q31)&gt;0,SUM(Q28:Q31),"")</f>
        <v>517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43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98</v>
      </c>
      <c r="O33" s="12">
        <v>52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26</v>
      </c>
      <c r="F34" s="18">
        <v>4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35</v>
      </c>
      <c r="P34" s="18">
        <v>1</v>
      </c>
      <c r="Q34" s="19">
        <f>IF(AND(ISBLANK(N34),ISBLANK(O34)),"",N34+O34)</f>
        <v>124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87</v>
      </c>
      <c r="E35" s="18">
        <v>44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86</v>
      </c>
      <c r="O35" s="18">
        <v>51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35</v>
      </c>
      <c r="F36" s="23">
        <v>5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58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148</v>
      </c>
      <c r="F37" s="28">
        <f>IF(ISNUMBER($G37),SUM(F33:F36),"")</f>
        <v>10</v>
      </c>
      <c r="G37" s="29">
        <f>IF(SUM($G33:$G36)+SUM($Q33:$Q36)&gt;0,SUM(G33:G36),"")</f>
        <v>510</v>
      </c>
      <c r="H37" s="27">
        <f>IF(ISNUMBER($G37),SUM(H33:H36),"")</f>
        <v>0</v>
      </c>
      <c r="I37" s="99"/>
      <c r="K37" s="96">
        <v>10058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196</v>
      </c>
      <c r="P37" s="28">
        <f>IF(ISNUMBER($G37),SUM(P33:P36),"")</f>
        <v>2</v>
      </c>
      <c r="Q37" s="29">
        <f>IF(SUM($G33:$G36)+SUM($Q33:$Q36)&gt;0,SUM(Q33:Q36),"")</f>
        <v>561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2136</v>
      </c>
      <c r="E39" s="34">
        <f>IF(ISNUMBER($G39),SUM(E12,E17,E22,E27,E32,E37),"")</f>
        <v>987</v>
      </c>
      <c r="F39" s="34">
        <f>IF(ISNUMBER($G39),SUM(F12,F17,F22,F27,F32,F37),"")</f>
        <v>45</v>
      </c>
      <c r="G39" s="35">
        <f>IF(SUM($G$8:$G$37)+SUM($Q$8:$Q$37)&gt;0,SUM(G12,G17,G22,G27,G32,G37),"")</f>
        <v>3123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2123</v>
      </c>
      <c r="O39" s="34">
        <f>IF(ISNUMBER($G39),SUM(O12,O17,O22,O27,O32,O37),"")</f>
        <v>1069</v>
      </c>
      <c r="P39" s="34">
        <f>IF(ISNUMBER($G39),SUM(P12,P17,P22,P27,P32,P37),"")</f>
        <v>25</v>
      </c>
      <c r="Q39" s="35">
        <f>IF(SUM($G$8:$G$37)+SUM($Q$8:$Q$37)&gt;0,SUM(Q12,Q17,Q22,Q27,Q32,Q37),"")</f>
        <v>3192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18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10607</v>
      </c>
      <c r="E57" s="72" t="s">
        <v>70</v>
      </c>
      <c r="F57" s="75"/>
      <c r="G57" s="75"/>
      <c r="H57" s="73"/>
      <c r="I57" s="63">
        <v>24153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1</v>
      </c>
      <c r="B58" s="72" t="s">
        <v>71</v>
      </c>
      <c r="C58" s="73"/>
      <c r="D58" s="63">
        <v>7080</v>
      </c>
      <c r="E58" s="72" t="s">
        <v>72</v>
      </c>
      <c r="F58" s="75"/>
      <c r="G58" s="75"/>
      <c r="H58" s="73"/>
      <c r="I58" s="63">
        <v>7207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2022-03-19T18:53:11Z</dcterms:modified>
</cp:coreProperties>
</file>